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ZIN THU NAING\1.ZTN MARKETING\14.MONTHLY ORDER\2024\CE5 ORDER\"/>
    </mc:Choice>
  </mc:AlternateContent>
  <bookViews>
    <workbookView xWindow="0" yWindow="0" windowWidth="20490" windowHeight="7755"/>
  </bookViews>
  <sheets>
    <sheet name="SUNWARD" sheetId="1" r:id="rId1"/>
  </sheets>
  <definedNames>
    <definedName name="_xlnm._FilterDatabase" localSheetId="0" hidden="1">SUNWARD!$A$6:$P$10</definedName>
    <definedName name="_xlnm.Print_Area" localSheetId="0">SUNWARD!$A$1:$P$32</definedName>
  </definedNames>
  <calcPr calcId="152511"/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F27" i="1"/>
  <c r="M7" i="1" l="1"/>
  <c r="M27" i="1" s="1"/>
</calcChain>
</file>

<file path=xl/comments1.xml><?xml version="1.0" encoding="utf-8"?>
<comments xmlns="http://schemas.openxmlformats.org/spreadsheetml/2006/main">
  <authors>
    <author>user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Sale as part no 750201010143-CNC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<sst xmlns="http://schemas.openxmlformats.org/spreadsheetml/2006/main" count="126" uniqueCount="86">
  <si>
    <t>INVENTORY PURCHASE ORDER</t>
  </si>
  <si>
    <t>Proposal No.</t>
  </si>
  <si>
    <t>Proposal Date</t>
  </si>
  <si>
    <t>Attn:</t>
  </si>
  <si>
    <t>No.</t>
  </si>
  <si>
    <t>Brand</t>
  </si>
  <si>
    <t>Part Description</t>
  </si>
  <si>
    <t>Part Number</t>
  </si>
  <si>
    <t>Replacement Part Number</t>
  </si>
  <si>
    <t>Order Qty</t>
  </si>
  <si>
    <t>Order For</t>
  </si>
  <si>
    <t>Order By</t>
  </si>
  <si>
    <t>Unit Price (USD/Ks) if need</t>
  </si>
  <si>
    <t>Amount (USD/Ks) if need</t>
  </si>
  <si>
    <t>Old Price (USD/Ks)   if need</t>
  </si>
  <si>
    <t>Machine Information</t>
  </si>
  <si>
    <t>Remarks</t>
  </si>
  <si>
    <t>MC Model</t>
  </si>
  <si>
    <t>Inventory Control</t>
  </si>
  <si>
    <t>GM</t>
  </si>
  <si>
    <t>Sign-</t>
  </si>
  <si>
    <t>S'Part DH</t>
  </si>
  <si>
    <t>Aftersale Manager</t>
  </si>
  <si>
    <t>Acknowledged  By</t>
  </si>
  <si>
    <t>Approved By</t>
  </si>
  <si>
    <t>Requested By</t>
  </si>
  <si>
    <t>02-COP-PRT-FRM-002-03</t>
  </si>
  <si>
    <t>Name-   Si Thu Min Thein</t>
  </si>
  <si>
    <t xml:space="preserve">         </t>
  </si>
  <si>
    <t xml:space="preserve"> Sign-</t>
  </si>
  <si>
    <t>On Hand Stock</t>
  </si>
  <si>
    <t>1yrs Sale</t>
  </si>
  <si>
    <t>Name-    Zin Thu Naing</t>
  </si>
  <si>
    <t>Outstanding PO</t>
  </si>
  <si>
    <t>Name-    Si Thu Min Thein</t>
  </si>
  <si>
    <t>Name-   Aung Thu Win</t>
  </si>
  <si>
    <t>Thin Thin N we</t>
  </si>
  <si>
    <t>ME220</t>
  </si>
  <si>
    <t>730303000056</t>
  </si>
  <si>
    <t>730309000303</t>
  </si>
  <si>
    <t>730309000304</t>
  </si>
  <si>
    <t>Foot Valve For ME220</t>
  </si>
  <si>
    <t>Arm Cylinder Assembly For ME220</t>
  </si>
  <si>
    <t>Boom Cylinder Assembly (Left) For ME220</t>
  </si>
  <si>
    <t>Boom Cylinder Assembly (Right) For ME220</t>
  </si>
  <si>
    <t>Water  / Radiator Tank Cup For ME220</t>
  </si>
  <si>
    <t>Give back 1pc to Service For Zone-5 Sale and 1pc is for inventory stock.</t>
  </si>
  <si>
    <t>Rack Actuator For ME85</t>
  </si>
  <si>
    <t>ME85</t>
  </si>
  <si>
    <t>720418000139-CNC</t>
  </si>
  <si>
    <t>720223000081-CNC</t>
  </si>
  <si>
    <t>720418000026-CNC</t>
  </si>
  <si>
    <t>720004000031-CNC</t>
  </si>
  <si>
    <t>839297400100-CNC</t>
  </si>
  <si>
    <t>856197200200-CNC</t>
  </si>
  <si>
    <t>Motor Drive For ME220</t>
  </si>
  <si>
    <t>RPM Selector Switch For ME220</t>
  </si>
  <si>
    <t>Stop motor assembly For ME220</t>
  </si>
  <si>
    <t>Throttle Motor For ME220</t>
  </si>
  <si>
    <t>Table Harness For ME220</t>
  </si>
  <si>
    <t>Instrument Harness For ME220</t>
  </si>
  <si>
    <t>720408010177-CNC</t>
  </si>
  <si>
    <t>Fan Motor Relay For ME220</t>
  </si>
  <si>
    <t>720408010178-CNC</t>
  </si>
  <si>
    <t>Electric Control Box Assembly For ME220</t>
  </si>
  <si>
    <t>730001001581-CNC</t>
  </si>
  <si>
    <t>730001001582-CNC</t>
  </si>
  <si>
    <t>730001001583-CNC</t>
  </si>
  <si>
    <t>730309000391-CNC</t>
  </si>
  <si>
    <t>750203000086-CNC</t>
  </si>
  <si>
    <t>720418000269-CNC</t>
  </si>
  <si>
    <t>750201012254-CNC</t>
  </si>
  <si>
    <t>Fuel Tank Cap For ME220</t>
  </si>
  <si>
    <t>750906000339-CNC</t>
  </si>
  <si>
    <t>730302900153-CNC</t>
  </si>
  <si>
    <t>Left Control Valve For ME220</t>
  </si>
  <si>
    <t>Main Relief Valve For ME220</t>
  </si>
  <si>
    <t>730309000135-CNC</t>
  </si>
  <si>
    <t>730309000136-CNC</t>
  </si>
  <si>
    <t>Right Control Valve For ME220</t>
  </si>
  <si>
    <t>Overflow Valve For ME220</t>
  </si>
  <si>
    <t>SUNWARD</t>
  </si>
  <si>
    <t>730303000065-CNC</t>
  </si>
  <si>
    <t>Clutch Relay For ME220</t>
  </si>
  <si>
    <t>Market Demand is Genuine Parts.HO=5pcs not have actual.It cannot use cause of voltage error and it have stock in Service Dep;.</t>
  </si>
  <si>
    <t>FPO/SUNWARD/2024/06/0002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</si>
</sst>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409]d\-mmm\-yyyy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宋体"/>
      <charset val="134"/>
    </font>
    <font>
      <sz val="10"/>
      <name val="Arial"/>
      <family val="2"/>
    </font>
    <font>
      <sz val="2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1" fillId="0" borderId="0"/>
    <xf numFmtId="0" fontId="1" fillId="0" borderId="0"/>
    <xf numFmtId="0" fontId="1" fillId="0" borderId="0"/>
    <xf numFmtId="0" fontId="2" fillId="0" borderId="0">
      <alignment vertical="center"/>
    </xf>
    <xf numFmtId="44" fontId="1" fillId="0" borderId="0" applyFont="0" applyFill="0" applyBorder="0" applyAlignment="0" applyProtection="0"/>
  </cellStyleXfs>
  <cellXfs count="66">
    <xf numFmtId="0" fontId="0" fillId="0" borderId="0" xfId="0"/>
    <xf numFmtId="164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NumberFormat="1" applyFont="1" applyFill="1" applyBorder="1" applyProtection="1">
      <protection locked="0"/>
    </xf>
    <xf numFmtId="44" fontId="6" fillId="0" borderId="0" xfId="6" applyFont="1" applyFill="1" applyProtection="1">
      <protection locked="0"/>
    </xf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NumberFormat="1" applyFont="1" applyFill="1" applyProtection="1">
      <protection locked="0"/>
    </xf>
    <xf numFmtId="0" fontId="5" fillId="0" borderId="0" xfId="0" applyNumberFormat="1" applyFont="1" applyFill="1" applyBorder="1" applyAlignment="1" applyProtection="1">
      <protection locked="0"/>
    </xf>
    <xf numFmtId="3" fontId="5" fillId="0" borderId="0" xfId="0" applyNumberFormat="1" applyFont="1" applyFill="1" applyBorder="1" applyAlignment="1" applyProtection="1"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NumberFormat="1" applyFont="1" applyFill="1" applyAlignment="1" applyProtection="1">
      <alignment horizontal="center" vertical="center"/>
      <protection locked="0"/>
    </xf>
    <xf numFmtId="44" fontId="6" fillId="0" borderId="0" xfId="6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protection locked="0"/>
    </xf>
    <xf numFmtId="44" fontId="6" fillId="0" borderId="0" xfId="0" applyNumberFormat="1" applyFont="1" applyFill="1" applyAlignment="1" applyProtection="1">
      <alignment horizontal="right" vertical="center"/>
    </xf>
    <xf numFmtId="0" fontId="6" fillId="0" borderId="0" xfId="0" applyFont="1" applyFill="1" applyBorder="1" applyProtection="1">
      <protection locked="0"/>
    </xf>
    <xf numFmtId="0" fontId="7" fillId="0" borderId="1" xfId="0" quotePrefix="1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64" fontId="10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44" fontId="5" fillId="0" borderId="0" xfId="6" applyFont="1" applyFill="1" applyProtection="1">
      <protection locked="0"/>
    </xf>
    <xf numFmtId="44" fontId="7" fillId="0" borderId="0" xfId="6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0" fontId="9" fillId="0" borderId="1" xfId="0" quotePrefix="1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44" fontId="7" fillId="0" borderId="1" xfId="6" applyFont="1" applyFill="1" applyBorder="1" applyAlignment="1" applyProtection="1">
      <alignment horizontal="center" vertical="center" wrapText="1"/>
    </xf>
    <xf numFmtId="0" fontId="7" fillId="2" borderId="1" xfId="0" quotePrefix="1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/>
      <protection locked="0"/>
    </xf>
    <xf numFmtId="44" fontId="6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</xf>
    <xf numFmtId="44" fontId="7" fillId="0" borderId="1" xfId="6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left" vertical="center" wrapText="1"/>
    </xf>
    <xf numFmtId="164" fontId="7" fillId="0" borderId="3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center"/>
      <protection locked="0"/>
    </xf>
    <xf numFmtId="164" fontId="7" fillId="2" borderId="4" xfId="0" applyNumberFormat="1" applyFont="1" applyFill="1" applyBorder="1" applyAlignment="1" applyProtection="1">
      <alignment horizontal="center" vertical="center" wrapText="1"/>
    </xf>
    <xf numFmtId="164" fontId="7" fillId="2" borderId="5" xfId="0" applyNumberFormat="1" applyFont="1" applyFill="1" applyBorder="1" applyAlignment="1" applyProtection="1">
      <alignment horizontal="center" vertical="center" wrapText="1"/>
    </xf>
  </cellXfs>
  <cellStyles count="7">
    <cellStyle name="Currency" xfId="6" builtinId="4"/>
    <cellStyle name="Normal" xfId="0" builtinId="0"/>
    <cellStyle name="Normal 2 2" xfId="1"/>
    <cellStyle name="Normal 3" xfId="2"/>
    <cellStyle name="Normal 5 2" xfId="3"/>
    <cellStyle name="Normal 6" xfId="4"/>
    <cellStyle name="常规 6" xf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463364</xdr:colOff>
      <xdr:row>0</xdr:row>
      <xdr:rowOff>9525</xdr:rowOff>
    </xdr:from>
    <xdr:to>
      <xdr:col>15</xdr:col>
      <xdr:colOff>1509433</xdr:colOff>
      <xdr:row>0</xdr:row>
      <xdr:rowOff>533400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9664" y="9525"/>
          <a:ext cx="1046069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P32"/>
  <sheetViews>
    <sheetView showGridLines="0" tabSelected="1" zoomScaleNormal="100" workbookViewId="0">
      <selection sqref="A1:P1"/>
    </sheetView>
  </sheetViews>
  <sheetFormatPr defaultColWidth="9.140625" defaultRowHeight="27" customHeight="1"/>
  <cols>
    <col min="1" max="1" width="4.85546875" style="23" customWidth="1"/>
    <col min="2" max="2" width="12.5703125" style="3" customWidth="1"/>
    <col min="3" max="3" width="36.5703125" style="3" customWidth="1"/>
    <col min="4" max="4" width="25.28515625" style="11" bestFit="1" customWidth="1"/>
    <col min="5" max="5" width="21.42578125" style="3" hidden="1" customWidth="1"/>
    <col min="6" max="6" width="8" style="11" customWidth="1"/>
    <col min="7" max="8" width="7" style="3" customWidth="1"/>
    <col min="9" max="9" width="6" style="3" customWidth="1"/>
    <col min="10" max="10" width="5.42578125" style="3" hidden="1" customWidth="1"/>
    <col min="11" max="11" width="11.42578125" style="3" hidden="1" customWidth="1"/>
    <col min="12" max="12" width="13" style="9" customWidth="1"/>
    <col min="13" max="13" width="13.140625" style="9" customWidth="1"/>
    <col min="14" max="14" width="7.85546875" style="3" hidden="1" customWidth="1"/>
    <col min="15" max="15" width="13.28515625" style="3" customWidth="1"/>
    <col min="16" max="16" width="27.28515625" style="3" customWidth="1"/>
    <col min="17" max="16384" width="9.140625" style="3"/>
  </cols>
  <sheetData>
    <row r="1" spans="1:16" ht="4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27" customHeight="1">
      <c r="A2" s="61" t="s">
        <v>1</v>
      </c>
      <c r="B2" s="62"/>
      <c r="C2" s="6" t="s">
        <v>85</v>
      </c>
      <c r="E2" s="7"/>
      <c r="F2" s="8"/>
      <c r="G2" s="7"/>
      <c r="H2" s="7"/>
      <c r="I2" s="7"/>
      <c r="M2" s="34"/>
    </row>
    <row r="3" spans="1:16" ht="27" customHeight="1">
      <c r="A3" s="61" t="s">
        <v>2</v>
      </c>
      <c r="B3" s="62"/>
      <c r="C3" s="10">
        <v>45446</v>
      </c>
      <c r="F3" s="12"/>
      <c r="G3" s="13"/>
      <c r="H3" s="13"/>
      <c r="I3" s="13"/>
    </row>
    <row r="4" spans="1:16" ht="27" customHeight="1">
      <c r="A4" s="61" t="s">
        <v>3</v>
      </c>
      <c r="B4" s="62"/>
      <c r="C4" s="14" t="s">
        <v>36</v>
      </c>
      <c r="F4" s="8"/>
      <c r="G4" s="7"/>
      <c r="H4" s="7"/>
      <c r="I4" s="7"/>
    </row>
    <row r="5" spans="1:16" s="36" customFormat="1" ht="20.25" customHeight="1">
      <c r="A5" s="54" t="s">
        <v>4</v>
      </c>
      <c r="B5" s="55" t="s">
        <v>5</v>
      </c>
      <c r="C5" s="55" t="s">
        <v>6</v>
      </c>
      <c r="D5" s="54" t="s">
        <v>7</v>
      </c>
      <c r="E5" s="54" t="s">
        <v>8</v>
      </c>
      <c r="F5" s="54" t="s">
        <v>9</v>
      </c>
      <c r="G5" s="60" t="s">
        <v>30</v>
      </c>
      <c r="H5" s="64" t="s">
        <v>33</v>
      </c>
      <c r="I5" s="60" t="s">
        <v>31</v>
      </c>
      <c r="J5" s="55" t="s">
        <v>10</v>
      </c>
      <c r="K5" s="55" t="s">
        <v>11</v>
      </c>
      <c r="L5" s="59" t="s">
        <v>12</v>
      </c>
      <c r="M5" s="59" t="s">
        <v>13</v>
      </c>
      <c r="N5" s="55" t="s">
        <v>14</v>
      </c>
      <c r="O5" s="38" t="s">
        <v>15</v>
      </c>
      <c r="P5" s="55" t="s">
        <v>16</v>
      </c>
    </row>
    <row r="6" spans="1:16" s="36" customFormat="1" ht="43.5" customHeight="1">
      <c r="A6" s="54"/>
      <c r="B6" s="55"/>
      <c r="C6" s="55"/>
      <c r="D6" s="54"/>
      <c r="E6" s="54"/>
      <c r="F6" s="54"/>
      <c r="G6" s="60"/>
      <c r="H6" s="65"/>
      <c r="I6" s="60"/>
      <c r="J6" s="55"/>
      <c r="K6" s="55"/>
      <c r="L6" s="59"/>
      <c r="M6" s="59"/>
      <c r="N6" s="55"/>
      <c r="O6" s="38" t="s">
        <v>17</v>
      </c>
      <c r="P6" s="55"/>
    </row>
    <row r="7" spans="1:16" ht="27.75" customHeight="1">
      <c r="A7" s="5">
        <v>1</v>
      </c>
      <c r="B7" s="1" t="s">
        <v>81</v>
      </c>
      <c r="C7" s="26" t="s">
        <v>55</v>
      </c>
      <c r="D7" s="53" t="s">
        <v>49</v>
      </c>
      <c r="E7" s="24"/>
      <c r="F7" s="28">
        <v>2</v>
      </c>
      <c r="G7" s="2">
        <v>5</v>
      </c>
      <c r="H7" s="2">
        <v>0</v>
      </c>
      <c r="I7" s="2">
        <v>7</v>
      </c>
      <c r="J7" s="25"/>
      <c r="K7" s="25"/>
      <c r="L7" s="32">
        <v>75</v>
      </c>
      <c r="M7" s="32">
        <f>L7*F7</f>
        <v>150</v>
      </c>
      <c r="N7" s="25"/>
      <c r="O7" s="29" t="s">
        <v>37</v>
      </c>
      <c r="P7" s="41"/>
    </row>
    <row r="8" spans="1:16" ht="27.75" customHeight="1">
      <c r="A8" s="30">
        <v>2</v>
      </c>
      <c r="B8" s="1" t="s">
        <v>81</v>
      </c>
      <c r="C8" s="26" t="s">
        <v>56</v>
      </c>
      <c r="D8" s="53" t="s">
        <v>50</v>
      </c>
      <c r="E8" s="27"/>
      <c r="F8" s="28">
        <v>5</v>
      </c>
      <c r="G8" s="2">
        <v>0</v>
      </c>
      <c r="H8" s="2">
        <v>0</v>
      </c>
      <c r="I8" s="2">
        <v>3</v>
      </c>
      <c r="J8" s="31"/>
      <c r="K8" s="31"/>
      <c r="L8" s="33">
        <v>30</v>
      </c>
      <c r="M8" s="52">
        <f t="shared" ref="M8:M26" si="0">L8*F8</f>
        <v>150</v>
      </c>
      <c r="N8" s="31"/>
      <c r="O8" s="29" t="s">
        <v>37</v>
      </c>
      <c r="P8" s="41"/>
    </row>
    <row r="9" spans="1:16" ht="27.75" customHeight="1">
      <c r="A9" s="40">
        <v>3</v>
      </c>
      <c r="B9" s="1" t="s">
        <v>81</v>
      </c>
      <c r="C9" s="26" t="s">
        <v>57</v>
      </c>
      <c r="D9" s="53" t="s">
        <v>51</v>
      </c>
      <c r="E9" s="27"/>
      <c r="F9" s="28">
        <v>5</v>
      </c>
      <c r="G9" s="2">
        <v>2</v>
      </c>
      <c r="H9" s="2">
        <v>0</v>
      </c>
      <c r="I9" s="2">
        <v>0</v>
      </c>
      <c r="J9" s="31"/>
      <c r="K9" s="31"/>
      <c r="L9" s="42">
        <v>108</v>
      </c>
      <c r="M9" s="52">
        <f t="shared" si="0"/>
        <v>540</v>
      </c>
      <c r="N9" s="31"/>
      <c r="O9" s="29" t="s">
        <v>37</v>
      </c>
      <c r="P9" s="41"/>
    </row>
    <row r="10" spans="1:16" ht="94.5">
      <c r="A10" s="49">
        <v>4</v>
      </c>
      <c r="B10" s="1" t="s">
        <v>81</v>
      </c>
      <c r="C10" s="26" t="s">
        <v>58</v>
      </c>
      <c r="D10" s="53" t="s">
        <v>52</v>
      </c>
      <c r="E10" s="27"/>
      <c r="F10" s="28">
        <v>3</v>
      </c>
      <c r="G10" s="2">
        <v>1</v>
      </c>
      <c r="H10" s="2">
        <v>0</v>
      </c>
      <c r="I10" s="2">
        <v>12</v>
      </c>
      <c r="J10" s="31"/>
      <c r="K10" s="31"/>
      <c r="L10" s="43">
        <v>310</v>
      </c>
      <c r="M10" s="52">
        <f t="shared" si="0"/>
        <v>930</v>
      </c>
      <c r="N10" s="31"/>
      <c r="O10" s="29" t="s">
        <v>37</v>
      </c>
      <c r="P10" s="41" t="s">
        <v>84</v>
      </c>
    </row>
    <row r="11" spans="1:16" ht="27.75" customHeight="1">
      <c r="A11" s="49">
        <v>5</v>
      </c>
      <c r="B11" s="1" t="s">
        <v>81</v>
      </c>
      <c r="C11" s="26" t="s">
        <v>59</v>
      </c>
      <c r="D11" s="53" t="s">
        <v>53</v>
      </c>
      <c r="E11" s="27"/>
      <c r="F11" s="28">
        <v>2</v>
      </c>
      <c r="G11" s="2">
        <v>0</v>
      </c>
      <c r="H11" s="2">
        <v>0</v>
      </c>
      <c r="I11" s="2">
        <v>1</v>
      </c>
      <c r="J11" s="44"/>
      <c r="K11" s="44"/>
      <c r="L11" s="45">
        <v>116</v>
      </c>
      <c r="M11" s="52">
        <f t="shared" si="0"/>
        <v>232</v>
      </c>
      <c r="N11" s="44"/>
      <c r="O11" s="29" t="s">
        <v>37</v>
      </c>
      <c r="P11" s="41"/>
    </row>
    <row r="12" spans="1:16" ht="27.75" customHeight="1">
      <c r="A12" s="49">
        <v>6</v>
      </c>
      <c r="B12" s="1" t="s">
        <v>81</v>
      </c>
      <c r="C12" s="26" t="s">
        <v>60</v>
      </c>
      <c r="D12" s="53" t="s">
        <v>54</v>
      </c>
      <c r="E12" s="27"/>
      <c r="F12" s="28">
        <v>2</v>
      </c>
      <c r="G12" s="2">
        <v>0</v>
      </c>
      <c r="H12" s="2">
        <v>0</v>
      </c>
      <c r="I12" s="2">
        <v>1</v>
      </c>
      <c r="J12" s="46"/>
      <c r="K12" s="46"/>
      <c r="L12" s="47">
        <v>65</v>
      </c>
      <c r="M12" s="52">
        <f t="shared" si="0"/>
        <v>130</v>
      </c>
      <c r="N12" s="46"/>
      <c r="O12" s="29" t="s">
        <v>37</v>
      </c>
      <c r="P12" s="41"/>
    </row>
    <row r="13" spans="1:16" ht="27.75" customHeight="1">
      <c r="A13" s="49">
        <v>7</v>
      </c>
      <c r="B13" s="1" t="s">
        <v>81</v>
      </c>
      <c r="C13" s="26" t="s">
        <v>62</v>
      </c>
      <c r="D13" s="53" t="s">
        <v>61</v>
      </c>
      <c r="E13" s="27"/>
      <c r="F13" s="28">
        <v>1</v>
      </c>
      <c r="G13" s="2">
        <v>0</v>
      </c>
      <c r="H13" s="2">
        <v>0</v>
      </c>
      <c r="I13" s="2">
        <v>1</v>
      </c>
      <c r="J13" s="46"/>
      <c r="K13" s="46"/>
      <c r="L13" s="47">
        <v>8</v>
      </c>
      <c r="M13" s="52">
        <f t="shared" si="0"/>
        <v>8</v>
      </c>
      <c r="N13" s="46"/>
      <c r="O13" s="29" t="s">
        <v>37</v>
      </c>
      <c r="P13" s="41"/>
    </row>
    <row r="14" spans="1:16" ht="27.75" customHeight="1">
      <c r="A14" s="49">
        <v>8</v>
      </c>
      <c r="B14" s="1" t="s">
        <v>81</v>
      </c>
      <c r="C14" s="26" t="s">
        <v>83</v>
      </c>
      <c r="D14" s="53" t="s">
        <v>63</v>
      </c>
      <c r="E14" s="27"/>
      <c r="F14" s="28">
        <v>1</v>
      </c>
      <c r="G14" s="2">
        <v>0</v>
      </c>
      <c r="H14" s="2">
        <v>0</v>
      </c>
      <c r="I14" s="2">
        <v>1</v>
      </c>
      <c r="J14" s="46"/>
      <c r="K14" s="46"/>
      <c r="L14" s="47">
        <v>8</v>
      </c>
      <c r="M14" s="52">
        <f t="shared" si="0"/>
        <v>8</v>
      </c>
      <c r="N14" s="46"/>
      <c r="O14" s="29" t="s">
        <v>37</v>
      </c>
      <c r="P14" s="41"/>
    </row>
    <row r="15" spans="1:16" ht="27.75" customHeight="1">
      <c r="A15" s="49">
        <v>9</v>
      </c>
      <c r="B15" s="1" t="s">
        <v>81</v>
      </c>
      <c r="C15" s="26" t="s">
        <v>43</v>
      </c>
      <c r="D15" s="53" t="s">
        <v>65</v>
      </c>
      <c r="E15" s="27"/>
      <c r="F15" s="28">
        <v>1</v>
      </c>
      <c r="G15" s="2">
        <v>0</v>
      </c>
      <c r="H15" s="2">
        <v>0</v>
      </c>
      <c r="I15" s="2">
        <v>1</v>
      </c>
      <c r="J15" s="50"/>
      <c r="K15" s="50"/>
      <c r="L15" s="51">
        <v>1130</v>
      </c>
      <c r="M15" s="52">
        <f t="shared" si="0"/>
        <v>1130</v>
      </c>
      <c r="N15" s="50"/>
      <c r="O15" s="29" t="s">
        <v>37</v>
      </c>
      <c r="P15" s="41"/>
    </row>
    <row r="16" spans="1:16" ht="27.75" customHeight="1">
      <c r="A16" s="49">
        <v>10</v>
      </c>
      <c r="B16" s="1" t="s">
        <v>81</v>
      </c>
      <c r="C16" s="26" t="s">
        <v>44</v>
      </c>
      <c r="D16" s="53" t="s">
        <v>66</v>
      </c>
      <c r="E16" s="27"/>
      <c r="F16" s="28">
        <v>1</v>
      </c>
      <c r="G16" s="2">
        <v>0</v>
      </c>
      <c r="H16" s="2">
        <v>0</v>
      </c>
      <c r="I16" s="2">
        <v>1</v>
      </c>
      <c r="J16" s="50"/>
      <c r="K16" s="50"/>
      <c r="L16" s="51">
        <v>1130</v>
      </c>
      <c r="M16" s="52">
        <f t="shared" si="0"/>
        <v>1130</v>
      </c>
      <c r="N16" s="50"/>
      <c r="O16" s="29" t="s">
        <v>37</v>
      </c>
      <c r="P16" s="41"/>
    </row>
    <row r="17" spans="1:16" ht="27.75" customHeight="1">
      <c r="A17" s="49">
        <v>11</v>
      </c>
      <c r="B17" s="1" t="s">
        <v>81</v>
      </c>
      <c r="C17" s="26" t="s">
        <v>42</v>
      </c>
      <c r="D17" s="53" t="s">
        <v>67</v>
      </c>
      <c r="E17" s="27"/>
      <c r="F17" s="28">
        <v>1</v>
      </c>
      <c r="G17" s="2">
        <v>0</v>
      </c>
      <c r="H17" s="2">
        <v>0</v>
      </c>
      <c r="I17" s="2">
        <v>1</v>
      </c>
      <c r="J17" s="50"/>
      <c r="K17" s="50"/>
      <c r="L17" s="51">
        <v>1500</v>
      </c>
      <c r="M17" s="52">
        <f t="shared" si="0"/>
        <v>1500</v>
      </c>
      <c r="N17" s="50"/>
      <c r="O17" s="29" t="s">
        <v>37</v>
      </c>
      <c r="P17" s="41"/>
    </row>
    <row r="18" spans="1:16" ht="27.75" customHeight="1">
      <c r="A18" s="49">
        <v>12</v>
      </c>
      <c r="B18" s="1" t="s">
        <v>81</v>
      </c>
      <c r="C18" s="26" t="s">
        <v>41</v>
      </c>
      <c r="D18" s="53" t="s">
        <v>68</v>
      </c>
      <c r="E18" s="27"/>
      <c r="F18" s="28">
        <v>2</v>
      </c>
      <c r="G18" s="2">
        <v>2</v>
      </c>
      <c r="H18" s="2">
        <v>0</v>
      </c>
      <c r="I18" s="2">
        <v>0</v>
      </c>
      <c r="J18" s="50"/>
      <c r="K18" s="50"/>
      <c r="L18" s="51">
        <v>196</v>
      </c>
      <c r="M18" s="52">
        <f t="shared" si="0"/>
        <v>392</v>
      </c>
      <c r="N18" s="50"/>
      <c r="O18" s="29" t="s">
        <v>37</v>
      </c>
      <c r="P18" s="41"/>
    </row>
    <row r="19" spans="1:16" ht="27.75" customHeight="1">
      <c r="A19" s="49">
        <v>13</v>
      </c>
      <c r="B19" s="1" t="s">
        <v>81</v>
      </c>
      <c r="C19" s="26" t="s">
        <v>45</v>
      </c>
      <c r="D19" s="53" t="s">
        <v>69</v>
      </c>
      <c r="E19" s="27"/>
      <c r="F19" s="28">
        <v>5</v>
      </c>
      <c r="G19" s="2">
        <v>0</v>
      </c>
      <c r="H19" s="2">
        <v>0</v>
      </c>
      <c r="I19" s="2">
        <v>2</v>
      </c>
      <c r="J19" s="50"/>
      <c r="K19" s="50"/>
      <c r="L19" s="51">
        <v>7</v>
      </c>
      <c r="M19" s="52">
        <f t="shared" si="0"/>
        <v>35</v>
      </c>
      <c r="N19" s="50"/>
      <c r="O19" s="29" t="s">
        <v>37</v>
      </c>
      <c r="P19" s="41"/>
    </row>
    <row r="20" spans="1:16" ht="27.75" customHeight="1">
      <c r="A20" s="49">
        <v>14</v>
      </c>
      <c r="B20" s="1" t="s">
        <v>81</v>
      </c>
      <c r="C20" s="26" t="s">
        <v>64</v>
      </c>
      <c r="D20" s="53" t="s">
        <v>70</v>
      </c>
      <c r="E20" s="27"/>
      <c r="F20" s="28">
        <v>1</v>
      </c>
      <c r="G20" s="2">
        <v>0</v>
      </c>
      <c r="H20" s="2">
        <v>0</v>
      </c>
      <c r="I20" s="2">
        <v>1</v>
      </c>
      <c r="J20" s="46"/>
      <c r="K20" s="46"/>
      <c r="L20" s="47">
        <v>85</v>
      </c>
      <c r="M20" s="52">
        <f t="shared" si="0"/>
        <v>85</v>
      </c>
      <c r="N20" s="46"/>
      <c r="O20" s="29" t="s">
        <v>37</v>
      </c>
      <c r="P20" s="41"/>
    </row>
    <row r="21" spans="1:16" ht="47.25" customHeight="1">
      <c r="A21" s="49">
        <v>15</v>
      </c>
      <c r="B21" s="1" t="s">
        <v>81</v>
      </c>
      <c r="C21" s="26" t="s">
        <v>47</v>
      </c>
      <c r="D21" s="53" t="s">
        <v>71</v>
      </c>
      <c r="E21" s="27"/>
      <c r="F21" s="28">
        <v>2</v>
      </c>
      <c r="G21" s="2">
        <v>0</v>
      </c>
      <c r="H21" s="2">
        <v>0</v>
      </c>
      <c r="I21" s="2">
        <v>1</v>
      </c>
      <c r="J21" s="50"/>
      <c r="K21" s="50"/>
      <c r="L21" s="51">
        <v>302</v>
      </c>
      <c r="M21" s="52">
        <f t="shared" si="0"/>
        <v>604</v>
      </c>
      <c r="N21" s="50"/>
      <c r="O21" s="29" t="s">
        <v>48</v>
      </c>
      <c r="P21" s="41" t="s">
        <v>46</v>
      </c>
    </row>
    <row r="22" spans="1:16" ht="27.75" customHeight="1">
      <c r="A22" s="49">
        <v>16</v>
      </c>
      <c r="B22" s="1" t="s">
        <v>81</v>
      </c>
      <c r="C22" s="26" t="s">
        <v>72</v>
      </c>
      <c r="D22" s="53" t="s">
        <v>73</v>
      </c>
      <c r="E22" s="27"/>
      <c r="F22" s="28">
        <v>5</v>
      </c>
      <c r="G22" s="2">
        <v>0</v>
      </c>
      <c r="H22" s="2">
        <v>0</v>
      </c>
      <c r="I22" s="2">
        <v>11</v>
      </c>
      <c r="J22" s="46"/>
      <c r="K22" s="46"/>
      <c r="L22" s="47">
        <v>12</v>
      </c>
      <c r="M22" s="52">
        <f t="shared" si="0"/>
        <v>60</v>
      </c>
      <c r="N22" s="46"/>
      <c r="O22" s="29" t="s">
        <v>37</v>
      </c>
      <c r="P22" s="41"/>
    </row>
    <row r="23" spans="1:16" ht="27.75" customHeight="1">
      <c r="A23" s="49">
        <v>17</v>
      </c>
      <c r="B23" s="1" t="s">
        <v>81</v>
      </c>
      <c r="C23" s="26" t="s">
        <v>76</v>
      </c>
      <c r="D23" s="24" t="s">
        <v>74</v>
      </c>
      <c r="E23" s="48" t="s">
        <v>38</v>
      </c>
      <c r="F23" s="28">
        <v>2</v>
      </c>
      <c r="G23" s="2">
        <v>0</v>
      </c>
      <c r="H23" s="2">
        <v>0</v>
      </c>
      <c r="I23" s="2">
        <v>3</v>
      </c>
      <c r="J23" s="46"/>
      <c r="K23" s="46"/>
      <c r="L23" s="47">
        <v>154</v>
      </c>
      <c r="M23" s="52">
        <f t="shared" si="0"/>
        <v>308</v>
      </c>
      <c r="N23" s="46"/>
      <c r="O23" s="29" t="s">
        <v>37</v>
      </c>
      <c r="P23" s="41"/>
    </row>
    <row r="24" spans="1:16" ht="27.75" customHeight="1">
      <c r="A24" s="49">
        <v>18</v>
      </c>
      <c r="B24" s="1" t="s">
        <v>81</v>
      </c>
      <c r="C24" s="26" t="s">
        <v>75</v>
      </c>
      <c r="D24" s="24" t="s">
        <v>77</v>
      </c>
      <c r="E24" s="48" t="s">
        <v>39</v>
      </c>
      <c r="F24" s="28">
        <v>1</v>
      </c>
      <c r="G24" s="2">
        <v>0</v>
      </c>
      <c r="H24" s="2">
        <v>0</v>
      </c>
      <c r="I24" s="2">
        <v>0</v>
      </c>
      <c r="J24" s="46"/>
      <c r="K24" s="46"/>
      <c r="L24" s="47">
        <v>230</v>
      </c>
      <c r="M24" s="52">
        <f t="shared" si="0"/>
        <v>230</v>
      </c>
      <c r="N24" s="46"/>
      <c r="O24" s="29" t="s">
        <v>37</v>
      </c>
      <c r="P24" s="41"/>
    </row>
    <row r="25" spans="1:16" ht="27.75" customHeight="1">
      <c r="A25" s="49">
        <v>19</v>
      </c>
      <c r="B25" s="1" t="s">
        <v>81</v>
      </c>
      <c r="C25" s="26" t="s">
        <v>79</v>
      </c>
      <c r="D25" s="24" t="s">
        <v>78</v>
      </c>
      <c r="E25" s="48" t="s">
        <v>40</v>
      </c>
      <c r="F25" s="28">
        <v>1</v>
      </c>
      <c r="G25" s="2">
        <v>0</v>
      </c>
      <c r="H25" s="2">
        <v>0</v>
      </c>
      <c r="I25" s="2">
        <v>0</v>
      </c>
      <c r="J25" s="46"/>
      <c r="K25" s="46"/>
      <c r="L25" s="47">
        <v>222</v>
      </c>
      <c r="M25" s="52">
        <f t="shared" si="0"/>
        <v>222</v>
      </c>
      <c r="N25" s="46"/>
      <c r="O25" s="29" t="s">
        <v>37</v>
      </c>
      <c r="P25" s="41"/>
    </row>
    <row r="26" spans="1:16" ht="27.75" customHeight="1">
      <c r="A26" s="49">
        <v>20</v>
      </c>
      <c r="B26" s="1" t="s">
        <v>81</v>
      </c>
      <c r="C26" s="26" t="s">
        <v>80</v>
      </c>
      <c r="D26" s="53" t="s">
        <v>82</v>
      </c>
      <c r="E26" s="48"/>
      <c r="F26" s="28">
        <v>1</v>
      </c>
      <c r="G26" s="2">
        <v>0</v>
      </c>
      <c r="H26" s="2">
        <v>0</v>
      </c>
      <c r="I26" s="2">
        <v>0</v>
      </c>
      <c r="J26" s="46"/>
      <c r="K26" s="46"/>
      <c r="L26" s="47">
        <v>150</v>
      </c>
      <c r="M26" s="52">
        <f t="shared" si="0"/>
        <v>150</v>
      </c>
      <c r="N26" s="46"/>
      <c r="O26" s="29" t="s">
        <v>37</v>
      </c>
      <c r="P26" s="41"/>
    </row>
    <row r="27" spans="1:16" s="4" customFormat="1" ht="21" customHeight="1">
      <c r="A27" s="15"/>
      <c r="D27" s="16"/>
      <c r="F27" s="17">
        <f>SUM(F7:F26)</f>
        <v>44</v>
      </c>
      <c r="L27" s="18"/>
      <c r="M27" s="35">
        <f>SUM(M7:M26)</f>
        <v>7994</v>
      </c>
    </row>
    <row r="28" spans="1:16" ht="26.25" customHeight="1">
      <c r="A28" s="15"/>
      <c r="C28" s="19" t="s">
        <v>25</v>
      </c>
      <c r="D28" s="37" t="s">
        <v>24</v>
      </c>
      <c r="E28" s="37"/>
      <c r="F28" s="37"/>
      <c r="I28" s="37"/>
      <c r="J28" s="37"/>
      <c r="K28" s="37"/>
      <c r="L28" s="37"/>
      <c r="M28" s="18" t="s">
        <v>23</v>
      </c>
      <c r="P28" s="20" t="s">
        <v>23</v>
      </c>
    </row>
    <row r="29" spans="1:16" ht="23.25" customHeight="1">
      <c r="A29" s="15"/>
      <c r="B29" s="63" t="s">
        <v>32</v>
      </c>
      <c r="C29" s="63"/>
      <c r="D29" s="39" t="s">
        <v>34</v>
      </c>
      <c r="E29" s="39"/>
      <c r="F29" s="39"/>
      <c r="I29" s="16"/>
      <c r="J29" s="16"/>
      <c r="K29" s="16"/>
      <c r="L29" s="56" t="s">
        <v>27</v>
      </c>
      <c r="M29" s="56"/>
      <c r="N29" s="56"/>
      <c r="P29" s="4" t="s">
        <v>35</v>
      </c>
    </row>
    <row r="30" spans="1:16" ht="20.25" customHeight="1">
      <c r="A30" s="15"/>
      <c r="B30" s="3" t="s">
        <v>20</v>
      </c>
      <c r="D30" s="39" t="s">
        <v>20</v>
      </c>
      <c r="E30" s="39"/>
      <c r="I30" s="21" t="s">
        <v>28</v>
      </c>
      <c r="J30" s="21"/>
      <c r="K30" s="21"/>
      <c r="L30" s="56" t="s">
        <v>29</v>
      </c>
      <c r="M30" s="56"/>
      <c r="N30" s="56"/>
      <c r="P30" s="3" t="s">
        <v>20</v>
      </c>
    </row>
    <row r="31" spans="1:16" ht="27" customHeight="1">
      <c r="A31" s="15"/>
      <c r="C31" s="19" t="s">
        <v>18</v>
      </c>
      <c r="D31" s="37" t="s">
        <v>21</v>
      </c>
      <c r="E31" s="37"/>
      <c r="F31" s="37"/>
      <c r="I31" s="19"/>
      <c r="J31" s="19"/>
      <c r="K31" s="19"/>
      <c r="L31" s="57" t="s">
        <v>22</v>
      </c>
      <c r="M31" s="57"/>
      <c r="N31" s="57"/>
      <c r="P31" s="20" t="s">
        <v>19</v>
      </c>
    </row>
    <row r="32" spans="1:16" ht="27" customHeight="1">
      <c r="A32" s="15"/>
      <c r="P32" s="22" t="s">
        <v>26</v>
      </c>
    </row>
  </sheetData>
  <autoFilter ref="A6:P10"/>
  <mergeCells count="23">
    <mergeCell ref="C5:C6"/>
    <mergeCell ref="D5:D6"/>
    <mergeCell ref="B29:C29"/>
    <mergeCell ref="F5:F6"/>
    <mergeCell ref="N5:N6"/>
    <mergeCell ref="L29:N29"/>
    <mergeCell ref="H5:H6"/>
    <mergeCell ref="A5:A6"/>
    <mergeCell ref="B5:B6"/>
    <mergeCell ref="L30:N30"/>
    <mergeCell ref="L31:N31"/>
    <mergeCell ref="A1:P1"/>
    <mergeCell ref="M5:M6"/>
    <mergeCell ref="J5:J6"/>
    <mergeCell ref="K5:K6"/>
    <mergeCell ref="L5:L6"/>
    <mergeCell ref="E5:E6"/>
    <mergeCell ref="G5:G6"/>
    <mergeCell ref="I5:I6"/>
    <mergeCell ref="P5:P6"/>
    <mergeCell ref="A2:B2"/>
    <mergeCell ref="A3:B3"/>
    <mergeCell ref="A4:B4"/>
  </mergeCells>
  <conditionalFormatting sqref="D27:D1048576 D1:D10">
    <cfRule type="duplicateValues" dxfId="10" priority="12"/>
  </conditionalFormatting>
  <conditionalFormatting sqref="D11">
    <cfRule type="duplicateValues" dxfId="9" priority="11"/>
  </conditionalFormatting>
  <conditionalFormatting sqref="D12">
    <cfRule type="duplicateValues" dxfId="8" priority="9"/>
  </conditionalFormatting>
  <conditionalFormatting sqref="D13">
    <cfRule type="duplicateValues" dxfId="7" priority="8"/>
  </conditionalFormatting>
  <conditionalFormatting sqref="D14:D19">
    <cfRule type="duplicateValues" dxfId="6" priority="7"/>
  </conditionalFormatting>
  <conditionalFormatting sqref="D22">
    <cfRule type="duplicateValues" dxfId="5" priority="6"/>
  </conditionalFormatting>
  <conditionalFormatting sqref="D20:D21">
    <cfRule type="duplicateValues" dxfId="4" priority="5"/>
  </conditionalFormatting>
  <conditionalFormatting sqref="D23">
    <cfRule type="duplicateValues" dxfId="3" priority="4"/>
  </conditionalFormatting>
  <conditionalFormatting sqref="D25">
    <cfRule type="duplicateValues" dxfId="2" priority="2"/>
  </conditionalFormatting>
  <conditionalFormatting sqref="D26">
    <cfRule type="duplicateValues" dxfId="1" priority="1"/>
  </conditionalFormatting>
  <conditionalFormatting sqref="D24">
    <cfRule type="duplicateValues" dxfId="0" priority="14"/>
  </conditionalFormatting>
  <printOptions horizontalCentered="1"/>
  <pageMargins left="0.5" right="0" top="0.75" bottom="0" header="0" footer="0"/>
  <pageSetup paperSize="9" scale="94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SUNWARD</vt:lpstr>
      <vt:lpstr>SUNWARD!Print_Area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UMG</cp:lastModifiedBy>
  <cp:lastPrinted>2024-04-10T09:34:28Z</cp:lastPrinted>
  <dcterms:created xsi:type="dcterms:W3CDTF">2017-10-12T08:06:43Z</dcterms:created>
  <dcterms:modified xsi:type="dcterms:W3CDTF">2025-03-11T06:59:06Z</dcterms:modified>
</cp:coreProperties>
</file>